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12" windowWidth="22716" windowHeight="9408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'!$A$1:$H$49</definedName>
  </definedNames>
  <calcPr calcId="145621"/>
</workbook>
</file>

<file path=xl/calcChain.xml><?xml version="1.0" encoding="utf-8"?>
<calcChain xmlns="http://schemas.openxmlformats.org/spreadsheetml/2006/main">
  <c r="BD61" i="1" l="1"/>
  <c r="BD57" i="1"/>
  <c r="BD53" i="1"/>
  <c r="H63" i="1" l="1"/>
  <c r="H64" i="1"/>
  <c r="H62" i="1"/>
  <c r="H57" i="1"/>
  <c r="H58" i="1"/>
  <c r="H53" i="1"/>
  <c r="H61" i="1" l="1"/>
</calcChain>
</file>

<file path=xl/sharedStrings.xml><?xml version="1.0" encoding="utf-8"?>
<sst xmlns="http://schemas.openxmlformats.org/spreadsheetml/2006/main" count="112" uniqueCount="74">
  <si>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</si>
  <si>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</si>
  <si>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</si>
  <si>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</si>
  <si>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</si>
  <si>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</si>
  <si>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</si>
  <si>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</si>
  <si>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</si>
  <si>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</si>
  <si>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</si>
  <si>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</si>
  <si>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</si>
  <si>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</si>
  <si>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</si>
  <si>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</si>
  <si>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</si>
  <si>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</si>
  <si>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</si>
  <si>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</si>
  <si>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</si>
  <si>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</si>
  <si>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</si>
  <si>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Оборудование РУ-6 кВ распределительного пункта</t>
  </si>
  <si>
    <t>2</t>
  </si>
  <si>
    <t>02-01-02</t>
  </si>
  <si>
    <t>Оборудование РЗА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</si>
  <si>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</si>
  <si>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</si>
  <si>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</si>
  <si>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</si>
  <si>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</si>
  <si>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</si>
  <si>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</si>
  <si>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</si>
  <si>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</si>
  <si>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</si>
  <si>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</si>
  <si>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</si>
  <si>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</si>
  <si>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</si>
  <si>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</si>
  <si>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</si>
  <si>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</si>
  <si>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</si>
  <si>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</si>
  <si>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</si>
  <si>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</si>
  <si>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</si>
  <si>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</si>
  <si>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4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</si>
  <si>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</si>
  <si>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</si>
  <si>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</si>
  <si>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</si>
  <si>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</si>
  <si>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</si>
  <si>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</si>
  <si>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</si>
  <si>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ИТОГО по годам реализации</t>
  </si>
  <si>
    <t>ИТОГО по годам реализации, в т.ч. НДС:</t>
  </si>
  <si>
    <t>ВСЕГО с индексом-дефлятором</t>
  </si>
  <si>
    <t>ВСЕГО с НДС</t>
  </si>
  <si>
    <t>на 2027г.:</t>
  </si>
  <si>
    <t>Итого в ценах 1 кв.2026г.</t>
  </si>
  <si>
    <t>Индекс-дефлятор на 2027г.</t>
  </si>
  <si>
    <t>на 2028г.:</t>
  </si>
  <si>
    <t>Итого в ценах 1 кв.2016г.</t>
  </si>
  <si>
    <t>Индекс-дефлятор на 2028г.</t>
  </si>
  <si>
    <t>на 2029г.:</t>
  </si>
  <si>
    <t>Индекс-дефлятор на 2029г.</t>
  </si>
  <si>
    <t>Сводный сметный расчет сметной стоимостью36726,24 тыс. руб.</t>
  </si>
  <si>
    <t>Составлен в текущем уровне цен 1 кв.2026г. с пересчетом в прогнозный уровень по годам реализации</t>
  </si>
  <si>
    <t>Оборудование РУ-6 кВ, расположенное в здании распределительного пункта РП-34 инв. №864005096   находящийся по адресу: Смоленская область, г. Смоленск, ул. Фрунзе, д. 57, лит. 161, для филиала «Волго-Вятский» АО «Оборонэнерго»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</si>
</sst>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Times New Roman"/>
      <family val="1"/>
    </font>
    <font>
      <b/>
      <i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164" fontId="12" fillId="2" borderId="0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wrapText="1"/>
    </xf>
    <xf numFmtId="164" fontId="12" fillId="2" borderId="10" xfId="0" applyNumberFormat="1" applyFont="1" applyFill="1" applyBorder="1" applyAlignment="1">
      <alignment horizontal="center" vertical="top" wrapText="1"/>
    </xf>
    <xf numFmtId="164" fontId="12" fillId="2" borderId="10" xfId="0" applyNumberFormat="1" applyFont="1" applyFill="1" applyBorder="1" applyAlignment="1">
      <alignment horizontal="right" vertical="top" wrapText="1"/>
    </xf>
    <xf numFmtId="0" fontId="13" fillId="0" borderId="10" xfId="0" applyFont="1" applyBorder="1" applyAlignment="1">
      <alignment horizontal="left" wrapText="1"/>
    </xf>
    <xf numFmtId="165" fontId="12" fillId="2" borderId="10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10" xfId="0" applyFont="1" applyBorder="1" applyAlignment="1">
      <alignment horizontal="right" vertical="top"/>
    </xf>
    <xf numFmtId="4" fontId="12" fillId="0" borderId="10" xfId="0" applyNumberFormat="1" applyFont="1" applyBorder="1" applyAlignment="1">
      <alignment horizontal="right" vertical="top"/>
    </xf>
    <xf numFmtId="0" fontId="15" fillId="0" borderId="10" xfId="0" applyFont="1" applyBorder="1" applyAlignment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64"/>
  <sheetViews>
    <sheetView tabSelected="1" topLeftCell="A46" workbookViewId="0">
      <selection activeCell="BD62" sqref="BD62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3" hidden="1" customWidth="1"/>
    <col min="20" max="26" width="155.88671875" style="4" hidden="1" customWidth="1"/>
    <col min="27" max="27" width="162.5546875" style="5" hidden="1" customWidth="1"/>
    <col min="28" max="30" width="56.5546875" style="6" hidden="1" customWidth="1"/>
    <col min="31" max="32" width="54.109375" style="7" hidden="1" customWidth="1"/>
    <col min="33" max="40" width="79.44140625" style="6" hidden="1" customWidth="1"/>
    <col min="41" max="44" width="83.109375" style="7" hidden="1" customWidth="1"/>
    <col min="45" max="48" width="79.44140625" style="6" hidden="1" customWidth="1"/>
    <col min="49" max="50" width="54.109375" style="7" hidden="1" customWidth="1"/>
    <col min="51" max="54" width="79.44140625" style="6" hidden="1" customWidth="1"/>
    <col min="55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52" t="s">
        <v>3</v>
      </c>
      <c r="D4" s="52"/>
      <c r="E4" s="52"/>
      <c r="F4" s="52"/>
      <c r="G4" s="52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3" t="s">
        <v>5</v>
      </c>
      <c r="D5" s="53"/>
      <c r="E5" s="53"/>
      <c r="F5" s="53"/>
      <c r="G5" s="53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71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4"/>
      <c r="D9" s="54"/>
      <c r="E9" s="54"/>
      <c r="F9" s="54"/>
      <c r="G9" s="54"/>
      <c r="H9" s="9"/>
    </row>
    <row r="10" spans="1:19" ht="11.25" customHeight="1" x14ac:dyDescent="0.3">
      <c r="A10" s="14"/>
      <c r="B10" s="14"/>
      <c r="C10" s="53" t="s">
        <v>7</v>
      </c>
      <c r="D10" s="53"/>
      <c r="E10" s="53"/>
      <c r="F10" s="53"/>
      <c r="G10" s="53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5" t="s">
        <v>8</v>
      </c>
      <c r="C12" s="55"/>
      <c r="D12" s="55"/>
      <c r="E12" s="55"/>
      <c r="F12" s="55"/>
      <c r="G12" s="55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27" customHeight="1" x14ac:dyDescent="0.2">
      <c r="A16" s="15"/>
      <c r="B16" s="56" t="s">
        <v>73</v>
      </c>
      <c r="C16" s="56"/>
      <c r="D16" s="56"/>
      <c r="E16" s="56"/>
      <c r="F16" s="56"/>
      <c r="G16" s="56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7" t="s">
        <v>9</v>
      </c>
      <c r="C17" s="57"/>
      <c r="D17" s="57"/>
      <c r="E17" s="57"/>
      <c r="F17" s="57"/>
      <c r="G17" s="57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ht="10.199999999999999" x14ac:dyDescent="0.2">
      <c r="A19" s="20"/>
      <c r="B19" s="58" t="s">
        <v>72</v>
      </c>
      <c r="C19" s="58"/>
      <c r="D19" s="58"/>
      <c r="E19" s="58"/>
      <c r="F19" s="58"/>
      <c r="G19" s="58"/>
      <c r="H19" s="58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9" t="s">
        <v>11</v>
      </c>
      <c r="B21" s="59" t="s">
        <v>12</v>
      </c>
      <c r="C21" s="59" t="s">
        <v>13</v>
      </c>
      <c r="D21" s="62" t="s">
        <v>14</v>
      </c>
      <c r="E21" s="63"/>
      <c r="F21" s="63"/>
      <c r="G21" s="63"/>
      <c r="H21" s="64"/>
      <c r="I21" s="21"/>
    </row>
    <row r="22" spans="1:54" ht="58.5" customHeight="1" x14ac:dyDescent="0.2">
      <c r="A22" s="60"/>
      <c r="B22" s="60"/>
      <c r="C22" s="60"/>
      <c r="D22" s="59" t="s">
        <v>15</v>
      </c>
      <c r="E22" s="59" t="s">
        <v>16</v>
      </c>
      <c r="F22" s="59" t="s">
        <v>17</v>
      </c>
      <c r="G22" s="59" t="s">
        <v>18</v>
      </c>
      <c r="H22" s="59" t="s">
        <v>19</v>
      </c>
      <c r="I22" s="21"/>
    </row>
    <row r="23" spans="1:54" ht="3.75" customHeight="1" x14ac:dyDescent="0.2">
      <c r="A23" s="61"/>
      <c r="B23" s="61"/>
      <c r="C23" s="61"/>
      <c r="D23" s="61"/>
      <c r="E23" s="61"/>
      <c r="F23" s="61"/>
      <c r="G23" s="61"/>
      <c r="H23" s="61"/>
      <c r="I23" s="21"/>
    </row>
    <row r="24" spans="1:54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3.8" x14ac:dyDescent="0.25">
      <c r="A25" s="65" t="s">
        <v>20</v>
      </c>
      <c r="B25" s="66"/>
      <c r="C25" s="66"/>
      <c r="D25" s="66"/>
      <c r="E25" s="66"/>
      <c r="F25" s="66"/>
      <c r="G25" s="66"/>
      <c r="H25" s="67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0.399999999999999" x14ac:dyDescent="0.25">
      <c r="A26" s="30" t="s">
        <v>21</v>
      </c>
      <c r="B26" s="31" t="s">
        <v>22</v>
      </c>
      <c r="C26" s="31" t="s">
        <v>23</v>
      </c>
      <c r="D26" s="32">
        <v>209.25</v>
      </c>
      <c r="E26" s="32">
        <v>2654.7</v>
      </c>
      <c r="F26" s="32">
        <v>22006.48</v>
      </c>
      <c r="G26" s="32">
        <v>1863.43</v>
      </c>
      <c r="H26" s="32">
        <v>26733.86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3.8" x14ac:dyDescent="0.25">
      <c r="A27" s="30" t="s">
        <v>24</v>
      </c>
      <c r="B27" s="31" t="s">
        <v>25</v>
      </c>
      <c r="C27" s="31" t="s">
        <v>26</v>
      </c>
      <c r="D27" s="32"/>
      <c r="E27" s="32">
        <v>339.32</v>
      </c>
      <c r="F27" s="32">
        <v>793.81</v>
      </c>
      <c r="G27" s="32">
        <v>1211.74</v>
      </c>
      <c r="H27" s="32">
        <v>2344.87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0.399999999999999" x14ac:dyDescent="0.25">
      <c r="A28" s="33"/>
      <c r="B28" s="68" t="s">
        <v>27</v>
      </c>
      <c r="C28" s="69"/>
      <c r="D28" s="34">
        <v>209.25</v>
      </c>
      <c r="E28" s="34">
        <v>2994.02</v>
      </c>
      <c r="F28" s="35">
        <v>22800.29</v>
      </c>
      <c r="G28" s="35">
        <v>3075.17</v>
      </c>
      <c r="H28" s="35">
        <v>29078.73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27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3.8" x14ac:dyDescent="0.25">
      <c r="A29" s="65" t="s">
        <v>28</v>
      </c>
      <c r="B29" s="66"/>
      <c r="C29" s="66"/>
      <c r="D29" s="66"/>
      <c r="E29" s="66"/>
      <c r="F29" s="66"/>
      <c r="G29" s="66"/>
      <c r="H29" s="67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28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3.8" x14ac:dyDescent="0.25">
      <c r="A30" s="33"/>
      <c r="B30" s="70" t="s">
        <v>29</v>
      </c>
      <c r="C30" s="71"/>
      <c r="D30" s="34">
        <v>209.25</v>
      </c>
      <c r="E30" s="34">
        <v>2994.02</v>
      </c>
      <c r="F30" s="35">
        <v>22800.29</v>
      </c>
      <c r="G30" s="35">
        <v>3075.17</v>
      </c>
      <c r="H30" s="35">
        <v>29078.73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29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3.8" x14ac:dyDescent="0.25">
      <c r="A31" s="65" t="s">
        <v>30</v>
      </c>
      <c r="B31" s="66"/>
      <c r="C31" s="66"/>
      <c r="D31" s="66"/>
      <c r="E31" s="66"/>
      <c r="F31" s="66"/>
      <c r="G31" s="66"/>
      <c r="H31" s="67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30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3.8" x14ac:dyDescent="0.25">
      <c r="A32" s="33"/>
      <c r="B32" s="70" t="s">
        <v>31</v>
      </c>
      <c r="C32" s="71"/>
      <c r="D32" s="34">
        <v>209.25</v>
      </c>
      <c r="E32" s="34">
        <v>2994.02</v>
      </c>
      <c r="F32" s="35">
        <v>22800.29</v>
      </c>
      <c r="G32" s="35">
        <v>3075.17</v>
      </c>
      <c r="H32" s="35">
        <v>29078.73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31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3.8" x14ac:dyDescent="0.25">
      <c r="A33" s="65" t="s">
        <v>32</v>
      </c>
      <c r="B33" s="66"/>
      <c r="C33" s="66"/>
      <c r="D33" s="66"/>
      <c r="E33" s="66"/>
      <c r="F33" s="66"/>
      <c r="G33" s="66"/>
      <c r="H33" s="67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32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3.8" x14ac:dyDescent="0.25">
      <c r="A34" s="33"/>
      <c r="B34" s="70" t="s">
        <v>33</v>
      </c>
      <c r="C34" s="71"/>
      <c r="D34" s="34">
        <v>209.25</v>
      </c>
      <c r="E34" s="34">
        <v>2994.02</v>
      </c>
      <c r="F34" s="35">
        <v>22800.29</v>
      </c>
      <c r="G34" s="35">
        <v>3075.17</v>
      </c>
      <c r="H34" s="35">
        <v>29078.73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33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36" x14ac:dyDescent="0.25">
      <c r="A35" s="65" t="s">
        <v>34</v>
      </c>
      <c r="B35" s="66"/>
      <c r="C35" s="66"/>
      <c r="D35" s="66"/>
      <c r="E35" s="66"/>
      <c r="F35" s="66"/>
      <c r="G35" s="66"/>
      <c r="H35" s="67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34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3.8" x14ac:dyDescent="0.25">
      <c r="A36" s="33"/>
      <c r="B36" s="70" t="s">
        <v>35</v>
      </c>
      <c r="C36" s="71"/>
      <c r="D36" s="34">
        <v>209.25</v>
      </c>
      <c r="E36" s="34">
        <v>2994.02</v>
      </c>
      <c r="F36" s="35">
        <v>22800.29</v>
      </c>
      <c r="G36" s="35">
        <v>3075.17</v>
      </c>
      <c r="H36" s="35">
        <v>29078.73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35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3.8" x14ac:dyDescent="0.25">
      <c r="A37" s="65" t="s">
        <v>36</v>
      </c>
      <c r="B37" s="66"/>
      <c r="C37" s="66"/>
      <c r="D37" s="66"/>
      <c r="E37" s="66"/>
      <c r="F37" s="66"/>
      <c r="G37" s="66"/>
      <c r="H37" s="67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36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30.6" x14ac:dyDescent="0.25">
      <c r="A38" s="30" t="s">
        <v>37</v>
      </c>
      <c r="B38" s="31" t="s">
        <v>38</v>
      </c>
      <c r="C38" s="31" t="s">
        <v>39</v>
      </c>
      <c r="D38" s="32">
        <v>6.28</v>
      </c>
      <c r="E38" s="32">
        <v>89.82</v>
      </c>
      <c r="F38" s="32">
        <v>684.01</v>
      </c>
      <c r="G38" s="32">
        <v>92.26</v>
      </c>
      <c r="H38" s="32">
        <v>872.37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3.8" x14ac:dyDescent="0.25">
      <c r="A39" s="22"/>
      <c r="B39" s="31"/>
      <c r="C39" s="31"/>
      <c r="D39" s="32" t="s">
        <v>40</v>
      </c>
      <c r="E39" s="32" t="s">
        <v>41</v>
      </c>
      <c r="F39" s="32" t="s">
        <v>42</v>
      </c>
      <c r="G39" s="32" t="s">
        <v>43</v>
      </c>
      <c r="H39" s="32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3.8" x14ac:dyDescent="0.25">
      <c r="A40" s="33"/>
      <c r="B40" s="68" t="s">
        <v>44</v>
      </c>
      <c r="C40" s="69"/>
      <c r="D40" s="34">
        <v>6.28</v>
      </c>
      <c r="E40" s="34">
        <v>89.82</v>
      </c>
      <c r="F40" s="35">
        <v>684.01</v>
      </c>
      <c r="G40" s="35">
        <v>92.26</v>
      </c>
      <c r="H40" s="35">
        <v>872.37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44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3.8" x14ac:dyDescent="0.25">
      <c r="A41" s="33"/>
      <c r="B41" s="70" t="s">
        <v>45</v>
      </c>
      <c r="C41" s="71"/>
      <c r="D41" s="34">
        <v>215.53</v>
      </c>
      <c r="E41" s="34">
        <v>3083.84</v>
      </c>
      <c r="F41" s="35">
        <v>23484.3</v>
      </c>
      <c r="G41" s="35">
        <v>3167.43</v>
      </c>
      <c r="H41" s="35">
        <v>29951.1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45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3.8" x14ac:dyDescent="0.25">
      <c r="A42" s="65" t="s">
        <v>46</v>
      </c>
      <c r="B42" s="66"/>
      <c r="C42" s="66"/>
      <c r="D42" s="66"/>
      <c r="E42" s="66"/>
      <c r="F42" s="66"/>
      <c r="G42" s="66"/>
      <c r="H42" s="67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46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3.8" x14ac:dyDescent="0.25">
      <c r="A43" s="33"/>
      <c r="B43" s="68" t="s">
        <v>47</v>
      </c>
      <c r="C43" s="69"/>
      <c r="D43" s="34"/>
      <c r="E43" s="34"/>
      <c r="F43" s="35"/>
      <c r="G43" s="35"/>
      <c r="H43" s="35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 t="s">
        <v>47</v>
      </c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3.8" x14ac:dyDescent="0.25">
      <c r="A44" s="33"/>
      <c r="B44" s="70" t="s">
        <v>48</v>
      </c>
      <c r="C44" s="71"/>
      <c r="D44" s="34">
        <v>215.53</v>
      </c>
      <c r="E44" s="34">
        <v>3083.84</v>
      </c>
      <c r="F44" s="35">
        <v>23484.3</v>
      </c>
      <c r="G44" s="35">
        <v>3167.43</v>
      </c>
      <c r="H44" s="35">
        <v>29951.1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 t="s">
        <v>48</v>
      </c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3.8" x14ac:dyDescent="0.25">
      <c r="A45" s="65" t="s">
        <v>49</v>
      </c>
      <c r="B45" s="66"/>
      <c r="C45" s="66"/>
      <c r="D45" s="66"/>
      <c r="E45" s="66"/>
      <c r="F45" s="66"/>
      <c r="G45" s="66"/>
      <c r="H45" s="67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 t="s">
        <v>49</v>
      </c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3.8" x14ac:dyDescent="0.25">
      <c r="A46" s="30" t="s">
        <v>50</v>
      </c>
      <c r="B46" s="31" t="s">
        <v>51</v>
      </c>
      <c r="C46" s="31" t="s">
        <v>52</v>
      </c>
      <c r="D46" s="32">
        <v>47.42</v>
      </c>
      <c r="E46" s="32">
        <v>678.44</v>
      </c>
      <c r="F46" s="32">
        <v>5166.55</v>
      </c>
      <c r="G46" s="32">
        <v>696.83</v>
      </c>
      <c r="H46" s="32">
        <v>6589.24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3.8" x14ac:dyDescent="0.25">
      <c r="A47" s="22"/>
      <c r="B47" s="31"/>
      <c r="C47" s="31"/>
      <c r="D47" s="32" t="s">
        <v>53</v>
      </c>
      <c r="E47" s="32" t="s">
        <v>54</v>
      </c>
      <c r="F47" s="32" t="s">
        <v>55</v>
      </c>
      <c r="G47" s="32" t="s">
        <v>56</v>
      </c>
      <c r="H47" s="32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3.8" x14ac:dyDescent="0.25">
      <c r="A48" s="33"/>
      <c r="B48" s="68" t="s">
        <v>57</v>
      </c>
      <c r="C48" s="69"/>
      <c r="D48" s="34">
        <v>47.42</v>
      </c>
      <c r="E48" s="34">
        <v>678.44</v>
      </c>
      <c r="F48" s="35">
        <v>5166.55</v>
      </c>
      <c r="G48" s="35">
        <v>696.83</v>
      </c>
      <c r="H48" s="35">
        <v>6589.24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 t="s">
        <v>57</v>
      </c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62" s="23" customFormat="1" ht="13.8" x14ac:dyDescent="0.25">
      <c r="A49" s="33"/>
      <c r="B49" s="70" t="s">
        <v>58</v>
      </c>
      <c r="C49" s="71"/>
      <c r="D49" s="34">
        <v>262.95</v>
      </c>
      <c r="E49" s="34">
        <v>3762.28</v>
      </c>
      <c r="F49" s="35">
        <v>28650.85</v>
      </c>
      <c r="G49" s="35">
        <v>3864.26</v>
      </c>
      <c r="H49" s="35">
        <v>36540.339999999997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 t="s">
        <v>58</v>
      </c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1" spans="1:62" ht="33.6" customHeight="1" x14ac:dyDescent="0.25">
      <c r="A51" s="38"/>
      <c r="B51" s="39"/>
      <c r="C51" s="40" t="s">
        <v>60</v>
      </c>
      <c r="D51" s="41"/>
      <c r="E51" s="41"/>
      <c r="F51" s="41"/>
      <c r="G51" s="41"/>
      <c r="H51" s="41"/>
      <c r="I51" s="1"/>
      <c r="J51" s="1"/>
      <c r="K51" s="1" t="s">
        <v>59</v>
      </c>
      <c r="L51" s="1"/>
      <c r="M51" s="1"/>
      <c r="N51" s="1"/>
      <c r="O51" s="1"/>
      <c r="P51" s="1"/>
      <c r="Q51" s="2"/>
      <c r="R51" s="2"/>
      <c r="S51" s="2"/>
      <c r="T51" s="2"/>
      <c r="U51" s="2"/>
      <c r="V51" s="3"/>
      <c r="W51" s="3"/>
      <c r="X51" s="3"/>
      <c r="Y51" s="3"/>
      <c r="Z51" s="3"/>
      <c r="AA51" s="3"/>
      <c r="AB51" s="4"/>
      <c r="AC51" s="4"/>
      <c r="AD51" s="4"/>
      <c r="AE51" s="4"/>
      <c r="AF51" s="4"/>
      <c r="AG51" s="4"/>
      <c r="AH51" s="4"/>
      <c r="AI51" s="5"/>
      <c r="AM51" s="7"/>
      <c r="AN51" s="7"/>
      <c r="AO51" s="6"/>
      <c r="AP51" s="6"/>
      <c r="AQ51" s="6"/>
      <c r="AR51" s="6"/>
      <c r="AY51" s="7"/>
      <c r="AZ51" s="7"/>
      <c r="BC51" s="6"/>
      <c r="BD51" s="6"/>
      <c r="BE51" s="7"/>
      <c r="BF51" s="7"/>
      <c r="BG51" s="6"/>
      <c r="BH51" s="6"/>
      <c r="BI51" s="6"/>
      <c r="BJ51" s="6"/>
    </row>
    <row r="52" spans="1:62" ht="22.2" customHeight="1" x14ac:dyDescent="0.25">
      <c r="A52" s="38"/>
      <c r="B52" s="39"/>
      <c r="C52" s="42" t="s">
        <v>63</v>
      </c>
      <c r="D52" s="43"/>
      <c r="E52" s="43"/>
      <c r="F52" s="43"/>
      <c r="G52" s="43"/>
      <c r="H52" s="44"/>
      <c r="I52" s="1"/>
      <c r="J52" s="1"/>
      <c r="K52" s="1"/>
      <c r="L52" s="1"/>
      <c r="M52" s="1"/>
      <c r="N52" s="1"/>
      <c r="O52" s="1"/>
      <c r="P52" s="1"/>
      <c r="Q52" s="2"/>
      <c r="R52" s="2"/>
      <c r="S52" s="2"/>
      <c r="T52" s="2"/>
      <c r="U52" s="2"/>
      <c r="V52" s="3"/>
      <c r="W52" s="3"/>
      <c r="X52" s="3"/>
      <c r="Y52" s="3"/>
      <c r="Z52" s="3"/>
      <c r="AA52" s="3"/>
      <c r="AB52" s="4"/>
      <c r="AC52" s="4"/>
      <c r="AD52" s="4"/>
      <c r="AE52" s="4"/>
      <c r="AF52" s="4"/>
      <c r="AG52" s="4"/>
      <c r="AH52" s="4"/>
      <c r="AI52" s="5"/>
      <c r="AM52" s="7"/>
      <c r="AN52" s="7"/>
      <c r="AO52" s="6"/>
      <c r="AP52" s="6"/>
      <c r="AQ52" s="6"/>
      <c r="AR52" s="6"/>
      <c r="AY52" s="7"/>
      <c r="AZ52" s="7"/>
      <c r="BC52" s="6"/>
      <c r="BD52" s="6"/>
      <c r="BE52" s="7"/>
      <c r="BF52" s="7"/>
      <c r="BG52" s="6"/>
      <c r="BH52" s="6"/>
      <c r="BI52" s="6"/>
      <c r="BJ52" s="6"/>
    </row>
    <row r="53" spans="1:62" ht="22.2" customHeight="1" x14ac:dyDescent="0.25">
      <c r="A53" s="38"/>
      <c r="B53" s="39"/>
      <c r="C53" s="45" t="s">
        <v>64</v>
      </c>
      <c r="D53" s="43"/>
      <c r="E53" s="43"/>
      <c r="F53" s="43"/>
      <c r="G53" s="43"/>
      <c r="H53" s="44">
        <f>H55/H54</f>
        <v>10550.432276657062</v>
      </c>
      <c r="I53" s="1"/>
      <c r="J53" s="1"/>
      <c r="K53" s="1"/>
      <c r="L53" s="1"/>
      <c r="M53" s="1"/>
      <c r="N53" s="1"/>
      <c r="O53" s="1"/>
      <c r="P53" s="1"/>
      <c r="Q53" s="2"/>
      <c r="R53" s="2"/>
      <c r="S53" s="2"/>
      <c r="T53" s="2"/>
      <c r="U53" s="2"/>
      <c r="V53" s="3"/>
      <c r="W53" s="3"/>
      <c r="X53" s="3"/>
      <c r="Y53" s="3"/>
      <c r="Z53" s="3"/>
      <c r="AA53" s="3"/>
      <c r="AB53" s="4"/>
      <c r="AC53" s="4"/>
      <c r="AD53" s="4"/>
      <c r="AE53" s="4"/>
      <c r="AF53" s="4"/>
      <c r="AG53" s="4"/>
      <c r="AH53" s="4"/>
      <c r="AI53" s="5"/>
      <c r="AM53" s="7"/>
      <c r="AN53" s="7"/>
      <c r="AO53" s="6"/>
      <c r="AP53" s="6"/>
      <c r="AQ53" s="6"/>
      <c r="AR53" s="6"/>
      <c r="AY53" s="7"/>
      <c r="AZ53" s="7"/>
      <c r="BC53" s="6"/>
      <c r="BD53" s="6">
        <f>H53/H49</f>
        <v>0.28873382887671717</v>
      </c>
      <c r="BE53" s="7"/>
      <c r="BF53" s="7"/>
      <c r="BG53" s="6"/>
      <c r="BH53" s="6"/>
      <c r="BI53" s="6"/>
      <c r="BJ53" s="6"/>
    </row>
    <row r="54" spans="1:62" ht="22.2" customHeight="1" x14ac:dyDescent="0.25">
      <c r="A54" s="38"/>
      <c r="B54" s="39"/>
      <c r="C54" s="45" t="s">
        <v>65</v>
      </c>
      <c r="D54" s="43"/>
      <c r="E54" s="43"/>
      <c r="F54" s="43"/>
      <c r="G54" s="43"/>
      <c r="H54" s="46">
        <v>1.0409999999999999</v>
      </c>
      <c r="I54" s="1"/>
      <c r="J54" s="1"/>
      <c r="K54" s="1"/>
      <c r="L54" s="1"/>
      <c r="M54" s="1"/>
      <c r="N54" s="1"/>
      <c r="O54" s="1"/>
      <c r="P54" s="1"/>
      <c r="Q54" s="2"/>
      <c r="R54" s="2"/>
      <c r="S54" s="2"/>
      <c r="T54" s="2"/>
      <c r="U54" s="2"/>
      <c r="V54" s="3"/>
      <c r="W54" s="3"/>
      <c r="X54" s="3"/>
      <c r="Y54" s="3"/>
      <c r="Z54" s="3"/>
      <c r="AA54" s="3"/>
      <c r="AB54" s="4"/>
      <c r="AC54" s="4"/>
      <c r="AD54" s="4"/>
      <c r="AE54" s="4"/>
      <c r="AF54" s="4"/>
      <c r="AG54" s="4"/>
      <c r="AH54" s="4"/>
      <c r="AI54" s="5"/>
      <c r="AM54" s="7"/>
      <c r="AN54" s="7"/>
      <c r="AO54" s="6"/>
      <c r="AP54" s="6"/>
      <c r="AQ54" s="6"/>
      <c r="AR54" s="6"/>
      <c r="AY54" s="7"/>
      <c r="AZ54" s="7"/>
      <c r="BC54" s="6"/>
      <c r="BD54" s="6"/>
      <c r="BE54" s="7"/>
      <c r="BF54" s="7"/>
      <c r="BG54" s="6"/>
      <c r="BH54" s="6"/>
      <c r="BI54" s="6"/>
      <c r="BJ54" s="6"/>
    </row>
    <row r="55" spans="1:62" ht="22.2" customHeight="1" x14ac:dyDescent="0.25">
      <c r="A55" s="38"/>
      <c r="B55" s="39"/>
      <c r="C55" s="45" t="s">
        <v>61</v>
      </c>
      <c r="D55" s="43"/>
      <c r="E55" s="43"/>
      <c r="F55" s="43"/>
      <c r="G55" s="43"/>
      <c r="H55" s="44">
        <v>10983</v>
      </c>
      <c r="I55" s="1"/>
      <c r="J55" s="1"/>
      <c r="K55" s="1"/>
      <c r="L55" s="1"/>
      <c r="M55" s="1"/>
      <c r="N55" s="1"/>
      <c r="O55" s="1"/>
      <c r="P55" s="1"/>
      <c r="Q55" s="2"/>
      <c r="R55" s="2"/>
      <c r="S55" s="2"/>
      <c r="T55" s="2"/>
      <c r="U55" s="2"/>
      <c r="V55" s="3"/>
      <c r="W55" s="3"/>
      <c r="X55" s="3"/>
      <c r="Y55" s="3"/>
      <c r="Z55" s="3"/>
      <c r="AA55" s="3"/>
      <c r="AB55" s="4"/>
      <c r="AC55" s="4"/>
      <c r="AD55" s="4"/>
      <c r="AE55" s="4"/>
      <c r="AF55" s="4"/>
      <c r="AG55" s="4"/>
      <c r="AH55" s="4"/>
      <c r="AI55" s="5"/>
      <c r="AM55" s="7"/>
      <c r="AN55" s="7"/>
      <c r="AO55" s="6"/>
      <c r="AP55" s="6"/>
      <c r="AQ55" s="6"/>
      <c r="AR55" s="6"/>
      <c r="AY55" s="7"/>
      <c r="AZ55" s="7"/>
      <c r="BC55" s="6"/>
      <c r="BD55" s="6"/>
      <c r="BE55" s="7"/>
      <c r="BF55" s="7"/>
      <c r="BG55" s="6"/>
      <c r="BH55" s="6"/>
      <c r="BI55" s="6"/>
      <c r="BJ55" s="6"/>
    </row>
    <row r="56" spans="1:62" ht="22.2" customHeight="1" x14ac:dyDescent="0.25">
      <c r="A56" s="38"/>
      <c r="B56" s="39"/>
      <c r="C56" s="42" t="s">
        <v>66</v>
      </c>
      <c r="D56" s="43"/>
      <c r="E56" s="43"/>
      <c r="F56" s="43"/>
      <c r="G56" s="43"/>
      <c r="H56" s="44"/>
      <c r="I56" s="1"/>
      <c r="J56" s="1"/>
      <c r="K56" s="1"/>
      <c r="L56" s="1"/>
      <c r="M56" s="1"/>
      <c r="N56" s="1"/>
      <c r="O56" s="1"/>
      <c r="P56" s="1"/>
      <c r="Q56" s="2"/>
      <c r="R56" s="2"/>
      <c r="S56" s="2"/>
      <c r="T56" s="2"/>
      <c r="U56" s="2"/>
      <c r="V56" s="3"/>
      <c r="W56" s="3"/>
      <c r="X56" s="3"/>
      <c r="Y56" s="3"/>
      <c r="Z56" s="3"/>
      <c r="AA56" s="3"/>
      <c r="AB56" s="4"/>
      <c r="AC56" s="4"/>
      <c r="AD56" s="4"/>
      <c r="AE56" s="4"/>
      <c r="AF56" s="4"/>
      <c r="AG56" s="4"/>
      <c r="AH56" s="4"/>
      <c r="AI56" s="5"/>
      <c r="AM56" s="7"/>
      <c r="AN56" s="7"/>
      <c r="AO56" s="6"/>
      <c r="AP56" s="6"/>
      <c r="AQ56" s="6"/>
      <c r="AR56" s="6"/>
      <c r="AY56" s="7"/>
      <c r="AZ56" s="7"/>
      <c r="BC56" s="6"/>
      <c r="BD56" s="6"/>
      <c r="BE56" s="7"/>
      <c r="BF56" s="7"/>
      <c r="BG56" s="6"/>
      <c r="BH56" s="6"/>
      <c r="BI56" s="6"/>
      <c r="BJ56" s="6"/>
    </row>
    <row r="57" spans="1:62" ht="22.2" customHeight="1" x14ac:dyDescent="0.25">
      <c r="A57" s="38"/>
      <c r="B57" s="39"/>
      <c r="C57" s="45" t="s">
        <v>67</v>
      </c>
      <c r="D57" s="43"/>
      <c r="E57" s="43"/>
      <c r="F57" s="43"/>
      <c r="G57" s="43"/>
      <c r="H57" s="44">
        <f>H59/1.084</f>
        <v>13031.365313653136</v>
      </c>
      <c r="I57" s="1"/>
      <c r="J57" s="1"/>
      <c r="K57" s="1"/>
      <c r="L57" s="1"/>
      <c r="M57" s="1"/>
      <c r="N57" s="1"/>
      <c r="O57" s="1"/>
      <c r="P57" s="1"/>
      <c r="Q57" s="2"/>
      <c r="R57" s="2"/>
      <c r="S57" s="2"/>
      <c r="T57" s="2"/>
      <c r="U57" s="2"/>
      <c r="V57" s="3"/>
      <c r="W57" s="3"/>
      <c r="X57" s="3"/>
      <c r="Y57" s="3"/>
      <c r="Z57" s="3"/>
      <c r="AA57" s="3"/>
      <c r="AB57" s="4"/>
      <c r="AC57" s="4"/>
      <c r="AD57" s="4"/>
      <c r="AE57" s="4"/>
      <c r="AF57" s="4"/>
      <c r="AG57" s="4"/>
      <c r="AH57" s="4"/>
      <c r="AI57" s="5"/>
      <c r="AM57" s="7"/>
      <c r="AN57" s="7"/>
      <c r="AO57" s="6"/>
      <c r="AP57" s="6"/>
      <c r="AQ57" s="6"/>
      <c r="AR57" s="6"/>
      <c r="AY57" s="7"/>
      <c r="AZ57" s="7"/>
      <c r="BC57" s="6"/>
      <c r="BD57" s="6">
        <f>H57/H49</f>
        <v>0.3566295582814264</v>
      </c>
      <c r="BE57" s="7"/>
      <c r="BF57" s="7"/>
      <c r="BG57" s="6"/>
      <c r="BH57" s="6"/>
      <c r="BI57" s="6"/>
      <c r="BJ57" s="6"/>
    </row>
    <row r="58" spans="1:62" ht="22.2" customHeight="1" x14ac:dyDescent="0.25">
      <c r="A58" s="38"/>
      <c r="B58" s="39"/>
      <c r="C58" s="45" t="s">
        <v>68</v>
      </c>
      <c r="D58" s="43"/>
      <c r="E58" s="43"/>
      <c r="F58" s="43"/>
      <c r="G58" s="43"/>
      <c r="H58" s="46">
        <f>1.041*1.041</f>
        <v>1.0836809999999999</v>
      </c>
      <c r="I58" s="1"/>
      <c r="J58" s="1"/>
      <c r="K58" s="1"/>
      <c r="L58" s="1"/>
      <c r="M58" s="1"/>
      <c r="N58" s="1"/>
      <c r="O58" s="1"/>
      <c r="P58" s="1"/>
      <c r="Q58" s="2"/>
      <c r="R58" s="2"/>
      <c r="S58" s="2"/>
      <c r="T58" s="2"/>
      <c r="U58" s="2"/>
      <c r="V58" s="3"/>
      <c r="W58" s="3"/>
      <c r="X58" s="3"/>
      <c r="Y58" s="3"/>
      <c r="Z58" s="3"/>
      <c r="AA58" s="3"/>
      <c r="AB58" s="4"/>
      <c r="AC58" s="4"/>
      <c r="AD58" s="4"/>
      <c r="AE58" s="4"/>
      <c r="AF58" s="4"/>
      <c r="AG58" s="4"/>
      <c r="AH58" s="4"/>
      <c r="AI58" s="5"/>
      <c r="AM58" s="7"/>
      <c r="AN58" s="7"/>
      <c r="AO58" s="6"/>
      <c r="AP58" s="6"/>
      <c r="AQ58" s="6"/>
      <c r="AR58" s="6"/>
      <c r="AY58" s="7"/>
      <c r="AZ58" s="7"/>
      <c r="BC58" s="6"/>
      <c r="BD58" s="6"/>
      <c r="BE58" s="7"/>
      <c r="BF58" s="7"/>
      <c r="BG58" s="6"/>
      <c r="BH58" s="6"/>
      <c r="BI58" s="6"/>
      <c r="BJ58" s="6"/>
    </row>
    <row r="59" spans="1:62" ht="22.2" customHeight="1" x14ac:dyDescent="0.25">
      <c r="A59" s="38"/>
      <c r="B59" s="39"/>
      <c r="C59" s="45" t="s">
        <v>61</v>
      </c>
      <c r="D59" s="43"/>
      <c r="E59" s="43"/>
      <c r="F59" s="43"/>
      <c r="G59" s="43"/>
      <c r="H59" s="44">
        <v>14126</v>
      </c>
      <c r="I59" s="1"/>
      <c r="J59" s="1"/>
      <c r="K59" s="1"/>
      <c r="L59" s="1"/>
      <c r="M59" s="1"/>
      <c r="N59" s="1"/>
      <c r="O59" s="1"/>
      <c r="P59" s="1"/>
      <c r="Q59" s="2"/>
      <c r="R59" s="2"/>
      <c r="S59" s="2"/>
      <c r="T59" s="2"/>
      <c r="U59" s="2"/>
      <c r="V59" s="3"/>
      <c r="W59" s="3"/>
      <c r="X59" s="3"/>
      <c r="Y59" s="3"/>
      <c r="Z59" s="3"/>
      <c r="AA59" s="3"/>
      <c r="AB59" s="4"/>
      <c r="AC59" s="4"/>
      <c r="AD59" s="4"/>
      <c r="AE59" s="4"/>
      <c r="AF59" s="4"/>
      <c r="AG59" s="4"/>
      <c r="AH59" s="4"/>
      <c r="AI59" s="5"/>
      <c r="AM59" s="7"/>
      <c r="AN59" s="7"/>
      <c r="AO59" s="6"/>
      <c r="AP59" s="6"/>
      <c r="AQ59" s="6"/>
      <c r="AR59" s="6"/>
      <c r="AY59" s="7"/>
      <c r="AZ59" s="7"/>
      <c r="BC59" s="6"/>
      <c r="BD59" s="6"/>
      <c r="BE59" s="7"/>
      <c r="BF59" s="7"/>
      <c r="BG59" s="6"/>
      <c r="BH59" s="6"/>
      <c r="BI59" s="6"/>
      <c r="BJ59" s="6"/>
    </row>
    <row r="60" spans="1:62" ht="22.2" customHeight="1" x14ac:dyDescent="0.25">
      <c r="A60" s="38"/>
      <c r="B60" s="39"/>
      <c r="C60" s="42" t="s">
        <v>69</v>
      </c>
      <c r="D60" s="43"/>
      <c r="E60" s="43"/>
      <c r="F60" s="43"/>
      <c r="G60" s="43"/>
      <c r="H60" s="44"/>
      <c r="I60" s="1"/>
      <c r="J60" s="1"/>
      <c r="K60" s="1"/>
      <c r="L60" s="1"/>
      <c r="M60" s="1"/>
      <c r="N60" s="1"/>
      <c r="O60" s="1"/>
      <c r="P60" s="1"/>
      <c r="Q60" s="2"/>
      <c r="R60" s="2"/>
      <c r="S60" s="2"/>
      <c r="T60" s="2"/>
      <c r="U60" s="2"/>
      <c r="V60" s="3"/>
      <c r="W60" s="3"/>
      <c r="X60" s="3"/>
      <c r="Y60" s="3"/>
      <c r="Z60" s="3"/>
      <c r="AA60" s="3"/>
      <c r="AB60" s="4"/>
      <c r="AC60" s="4"/>
      <c r="AD60" s="4"/>
      <c r="AE60" s="4"/>
      <c r="AF60" s="4"/>
      <c r="AG60" s="4"/>
      <c r="AH60" s="4"/>
      <c r="AI60" s="5"/>
      <c r="AM60" s="7"/>
      <c r="AN60" s="7"/>
      <c r="AO60" s="6"/>
      <c r="AP60" s="6"/>
      <c r="AQ60" s="6"/>
      <c r="AR60" s="6"/>
      <c r="AY60" s="7"/>
      <c r="AZ60" s="7"/>
      <c r="BC60" s="6"/>
      <c r="BD60" s="6"/>
      <c r="BE60" s="7"/>
      <c r="BF60" s="7"/>
      <c r="BG60" s="6"/>
      <c r="BH60" s="6"/>
      <c r="BI60" s="6"/>
      <c r="BJ60" s="6"/>
    </row>
    <row r="61" spans="1:62" ht="22.2" customHeight="1" x14ac:dyDescent="0.25">
      <c r="A61" s="38"/>
      <c r="B61" s="39"/>
      <c r="C61" s="45" t="s">
        <v>64</v>
      </c>
      <c r="D61" s="43"/>
      <c r="E61" s="43"/>
      <c r="F61" s="43"/>
      <c r="G61" s="43"/>
      <c r="H61" s="44">
        <f>H49-H53-H57</f>
        <v>12958.542409689799</v>
      </c>
      <c r="I61" s="1"/>
      <c r="J61" s="1"/>
      <c r="K61" s="1"/>
      <c r="L61" s="1"/>
      <c r="M61" s="1"/>
      <c r="N61" s="1"/>
      <c r="O61" s="1"/>
      <c r="P61" s="1"/>
      <c r="Q61" s="2"/>
      <c r="R61" s="2"/>
      <c r="S61" s="2"/>
      <c r="T61" s="2"/>
      <c r="U61" s="2"/>
      <c r="V61" s="3"/>
      <c r="W61" s="3"/>
      <c r="X61" s="3"/>
      <c r="Y61" s="3"/>
      <c r="Z61" s="3"/>
      <c r="AA61" s="3"/>
      <c r="AB61" s="4"/>
      <c r="AC61" s="4"/>
      <c r="AD61" s="4"/>
      <c r="AE61" s="4"/>
      <c r="AF61" s="4"/>
      <c r="AG61" s="4"/>
      <c r="AH61" s="4"/>
      <c r="AI61" s="5"/>
      <c r="AM61" s="7"/>
      <c r="AN61" s="7"/>
      <c r="AO61" s="6"/>
      <c r="AP61" s="6"/>
      <c r="AQ61" s="6"/>
      <c r="AR61" s="6"/>
      <c r="AY61" s="7"/>
      <c r="AZ61" s="7"/>
      <c r="BC61" s="6"/>
      <c r="BD61" s="6">
        <f>H61/H49</f>
        <v>0.35463661284185644</v>
      </c>
      <c r="BE61" s="7"/>
      <c r="BF61" s="7"/>
      <c r="BG61" s="6"/>
      <c r="BH61" s="6"/>
      <c r="BI61" s="6"/>
      <c r="BJ61" s="6"/>
    </row>
    <row r="62" spans="1:62" ht="22.2" customHeight="1" x14ac:dyDescent="0.25">
      <c r="A62" s="38"/>
      <c r="B62" s="39"/>
      <c r="C62" s="45" t="s">
        <v>70</v>
      </c>
      <c r="D62" s="43"/>
      <c r="E62" s="43"/>
      <c r="F62" s="43"/>
      <c r="G62" s="43"/>
      <c r="H62" s="46">
        <f>1.041*1.041*1.041</f>
        <v>1.1281119209999999</v>
      </c>
      <c r="I62" s="1"/>
      <c r="J62" s="1"/>
      <c r="K62" s="1"/>
      <c r="L62" s="1"/>
      <c r="M62" s="1"/>
      <c r="N62" s="1"/>
      <c r="O62" s="1"/>
      <c r="P62" s="1"/>
      <c r="Q62" s="2"/>
      <c r="R62" s="2"/>
      <c r="S62" s="2"/>
      <c r="T62" s="2"/>
      <c r="U62" s="2"/>
      <c r="V62" s="3"/>
      <c r="W62" s="3"/>
      <c r="X62" s="3"/>
      <c r="Y62" s="3"/>
      <c r="Z62" s="3"/>
      <c r="AA62" s="3"/>
      <c r="AB62" s="4"/>
      <c r="AC62" s="4"/>
      <c r="AD62" s="4"/>
      <c r="AE62" s="4"/>
      <c r="AF62" s="4"/>
      <c r="AG62" s="4"/>
      <c r="AH62" s="4"/>
      <c r="AI62" s="5"/>
      <c r="AM62" s="7"/>
      <c r="AN62" s="7"/>
      <c r="AO62" s="6"/>
      <c r="AP62" s="6"/>
      <c r="AQ62" s="6"/>
      <c r="AR62" s="6"/>
      <c r="AY62" s="7"/>
      <c r="AZ62" s="7"/>
      <c r="BC62" s="6"/>
      <c r="BD62" s="6"/>
      <c r="BE62" s="7"/>
      <c r="BF62" s="7"/>
      <c r="BG62" s="6"/>
      <c r="BH62" s="6"/>
      <c r="BI62" s="6"/>
      <c r="BJ62" s="6"/>
    </row>
    <row r="63" spans="1:62" ht="22.2" customHeight="1" x14ac:dyDescent="0.25">
      <c r="A63" s="38"/>
      <c r="B63" s="39"/>
      <c r="C63" s="45" t="s">
        <v>61</v>
      </c>
      <c r="D63" s="43"/>
      <c r="E63" s="43"/>
      <c r="F63" s="43"/>
      <c r="G63" s="43"/>
      <c r="H63" s="44">
        <f>H61*1.128</f>
        <v>14617.235838130091</v>
      </c>
      <c r="I63" s="1"/>
      <c r="J63" s="1"/>
      <c r="K63" s="1"/>
      <c r="L63" s="1"/>
      <c r="M63" s="1"/>
      <c r="N63" s="1"/>
      <c r="O63" s="1"/>
      <c r="P63" s="1"/>
      <c r="Q63" s="2"/>
      <c r="R63" s="2"/>
      <c r="S63" s="2"/>
      <c r="T63" s="2"/>
      <c r="U63" s="2"/>
      <c r="V63" s="3"/>
      <c r="W63" s="3"/>
      <c r="X63" s="3"/>
      <c r="Y63" s="3"/>
      <c r="Z63" s="3"/>
      <c r="AA63" s="3"/>
      <c r="AB63" s="4"/>
      <c r="AC63" s="4"/>
      <c r="AD63" s="4"/>
      <c r="AE63" s="4"/>
      <c r="AF63" s="4"/>
      <c r="AG63" s="4"/>
      <c r="AH63" s="4"/>
      <c r="AI63" s="5"/>
      <c r="AM63" s="7"/>
      <c r="AN63" s="7"/>
      <c r="AO63" s="6"/>
      <c r="AP63" s="6"/>
      <c r="AQ63" s="6"/>
      <c r="AR63" s="6"/>
      <c r="AY63" s="7"/>
      <c r="AZ63" s="7"/>
      <c r="BC63" s="6"/>
      <c r="BD63" s="6"/>
      <c r="BE63" s="7"/>
      <c r="BF63" s="7"/>
      <c r="BG63" s="6"/>
      <c r="BH63" s="6"/>
      <c r="BI63" s="6"/>
      <c r="BJ63" s="6"/>
    </row>
    <row r="64" spans="1:62" ht="22.2" customHeight="1" x14ac:dyDescent="0.2">
      <c r="A64" s="47"/>
      <c r="B64" s="48"/>
      <c r="C64" s="51" t="s">
        <v>62</v>
      </c>
      <c r="D64" s="49"/>
      <c r="E64" s="49"/>
      <c r="F64" s="49"/>
      <c r="G64" s="49"/>
      <c r="H64" s="50">
        <f>H55+H59+H63</f>
        <v>39726.235838130087</v>
      </c>
      <c r="I64" s="1"/>
      <c r="J64" s="1"/>
      <c r="K64" s="1"/>
      <c r="L64" s="1"/>
      <c r="M64" s="1"/>
      <c r="N64" s="1"/>
      <c r="O64" s="1"/>
      <c r="P64" s="1"/>
      <c r="Q64" s="2"/>
      <c r="R64" s="2"/>
      <c r="S64" s="2"/>
      <c r="T64" s="2"/>
      <c r="U64" s="2"/>
      <c r="V64" s="3"/>
      <c r="W64" s="3"/>
      <c r="X64" s="3"/>
      <c r="Y64" s="3"/>
      <c r="Z64" s="3"/>
      <c r="AA64" s="3"/>
      <c r="AB64" s="4"/>
      <c r="AC64" s="4"/>
      <c r="AD64" s="4"/>
      <c r="AE64" s="4"/>
      <c r="AF64" s="4"/>
      <c r="AG64" s="4"/>
      <c r="AH64" s="4"/>
      <c r="AI64" s="5"/>
      <c r="AM64" s="7"/>
      <c r="AN64" s="7"/>
      <c r="AO64" s="6"/>
      <c r="AP64" s="6"/>
      <c r="AQ64" s="6"/>
      <c r="AR64" s="6"/>
      <c r="AY64" s="7"/>
      <c r="AZ64" s="7"/>
      <c r="BC64" s="6"/>
      <c r="BD64" s="6"/>
      <c r="BE64" s="7"/>
      <c r="BF64" s="7"/>
      <c r="BG64" s="6"/>
      <c r="BH64" s="6"/>
      <c r="BI64" s="6"/>
      <c r="BJ64" s="6"/>
    </row>
  </sheetData>
  <mergeCells count="36">
    <mergeCell ref="B44:C44"/>
    <mergeCell ref="A45:H45"/>
    <mergeCell ref="B48:C48"/>
    <mergeCell ref="B49:C49"/>
    <mergeCell ref="A37:H37"/>
    <mergeCell ref="B40:C40"/>
    <mergeCell ref="B41:C41"/>
    <mergeCell ref="A42:H42"/>
    <mergeCell ref="B43:C43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2023-03-24T07:34:28Z</cp:lastPrinted>
  <dcterms:created xsi:type="dcterms:W3CDTF">2020-09-30T08:50:27Z</dcterms:created>
  <dcterms:modified xsi:type="dcterms:W3CDTF">2026-04-21T07:12:37Z</dcterms:modified>
</cp:coreProperties>
</file>